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A6577E81-9C6B-F541-AF12-CC46E4B736AD}" xr6:coauthVersionLast="47" xr6:coauthVersionMax="47" xr10:uidLastSave="{00000000-0000-0000-0000-000000000000}"/>
  <bookViews>
    <workbookView xWindow="6660" yWindow="460" windowWidth="215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15" i="15"/>
  <c r="C3" i="7"/>
  <c r="C7" i="7"/>
  <c r="C2" i="7"/>
  <c r="C6" i="7"/>
  <c r="C4" i="7"/>
  <c r="C5" i="7"/>
  <c r="C8" i="7"/>
  <c r="C9" i="7"/>
</calcChain>
</file>

<file path=xl/sharedStrings.xml><?xml version="1.0" encoding="utf-8"?>
<sst xmlns="http://schemas.openxmlformats.org/spreadsheetml/2006/main" count="51" uniqueCount="43">
  <si>
    <t>Assulina muscorum</t>
  </si>
  <si>
    <t>Difflugia pristis</t>
  </si>
  <si>
    <t>Euglypha rotunda</t>
  </si>
  <si>
    <t>Euglypha tuberculata</t>
  </si>
  <si>
    <t>Nebela militaris</t>
  </si>
  <si>
    <t>Nebela tincta</t>
  </si>
  <si>
    <t>Pseudodifflugia fulva</t>
  </si>
  <si>
    <t>Trinema lineare</t>
  </si>
  <si>
    <t>Valkanovia elegans</t>
  </si>
  <si>
    <t>Phryganella acropodia type</t>
    <phoneticPr fontId="1" type="noConversion"/>
  </si>
  <si>
    <t>Cyclopyxis arcelloides type</t>
    <phoneticPr fontId="1" type="noConversion"/>
  </si>
  <si>
    <t>Corythion dubium</t>
    <phoneticPr fontId="1" type="noConversion"/>
  </si>
  <si>
    <t>Arcella arenaria type</t>
    <phoneticPr fontId="3" type="noConversion"/>
  </si>
  <si>
    <t>Centropyxis cassis type</t>
    <phoneticPr fontId="3" type="noConversion"/>
  </si>
  <si>
    <t>Centropyxis ecornis type</t>
    <phoneticPr fontId="3" type="noConversion"/>
  </si>
  <si>
    <t>Centropyxis platystoma type</t>
    <phoneticPr fontId="3" type="noConversion"/>
  </si>
  <si>
    <t>Corythion constricta</t>
    <phoneticPr fontId="3" type="noConversion"/>
  </si>
  <si>
    <t>Trinema complanatum</t>
    <phoneticPr fontId="3" type="noConversion"/>
  </si>
  <si>
    <t>Microcorycia radiata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</si>
  <si>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</si>
  <si>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</si>
  <si>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</si>
  <si>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</si>
  <si>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</si>
  <si>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</si>
  <si>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</si>
  <si>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</si>
  <si>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</si>
  <si>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</si>
  <si>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</si>
  <si>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</si>
  <si>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</si>
  <si>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</si>
  <si>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</si>
  <si>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</si>
  <si>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</si>
  <si>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</si>
  <si>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</si>
  <si>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</si>
  <si>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</si>
  <si>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</si>
  <si>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ALK3</t>
    <phoneticPr fontId="1" type="noConversion"/>
  </si>
  <si>
    <t>Poz-108087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</si>
</sst>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N140"/>
  <sheetViews>
    <sheetView tabSelected="1" zoomScale="140" zoomScaleNormal="140" workbookViewId="0">
      <selection activeCell="D16" sqref="D16"/>
    </sheetView>
  </sheetViews>
  <sheetFormatPr baseColWidth="10" defaultRowHeight="15"/>
  <cols>
    <col min="1" max="1" width="5.1640625" style="1" customWidth="1"/>
    <col min="2" max="2" width="8.1640625" style="11" customWidth="1"/>
    <col min="3" max="3" width="10.33203125" style="9" customWidth="1"/>
    <col min="4" max="4" width="8.83203125" style="1" customWidth="1"/>
    <col min="5" max="16384" width="10.83203125" style="1"/>
  </cols>
  <sheetData>
    <row r="1" spans="1:23" ht="20" customHeight="1">
      <c r="A1" s="1" t="s">
        <v>22</v>
      </c>
      <c r="B1" s="11" t="s">
        <v>23</v>
      </c>
      <c r="C1" s="9" t="s">
        <v>20</v>
      </c>
      <c r="D1" s="4" t="s">
        <v>12</v>
      </c>
      <c r="E1" s="2" t="s">
        <v>0</v>
      </c>
      <c r="F1" s="4" t="s">
        <v>13</v>
      </c>
      <c r="G1" s="4" t="s">
        <v>14</v>
      </c>
      <c r="H1" s="4" t="s">
        <v>15</v>
      </c>
      <c r="I1" s="1" t="s">
        <v>16</v>
      </c>
      <c r="J1" s="2" t="s">
        <v>11</v>
      </c>
      <c r="K1" s="2" t="s">
        <v>10</v>
      </c>
      <c r="L1" s="2" t="s">
        <v>1</v>
      </c>
      <c r="M1" s="2" t="s">
        <v>2</v>
      </c>
      <c r="N1" s="2" t="s">
        <v>3</v>
      </c>
      <c r="O1" s="3" t="s">
        <v>18</v>
      </c>
      <c r="P1" s="2" t="s">
        <v>4</v>
      </c>
      <c r="Q1" s="2" t="s">
        <v>5</v>
      </c>
      <c r="R1" s="2" t="s">
        <v>9</v>
      </c>
      <c r="S1" s="2" t="s">
        <v>6</v>
      </c>
      <c r="T1" s="1" t="s">
        <v>17</v>
      </c>
      <c r="U1" s="2" t="s">
        <v>7</v>
      </c>
      <c r="V1" s="2" t="s">
        <v>8</v>
      </c>
      <c r="W1" s="3"/>
    </row>
    <row r="2" spans="1:23" s="6" customFormat="1">
      <c r="A2" s="1">
        <v>0.5</v>
      </c>
      <c r="B2" s="11">
        <v>1</v>
      </c>
      <c r="C2" s="10">
        <f>SUM(D2:W2)</f>
        <v>100</v>
      </c>
      <c r="D2" s="7">
        <v>0</v>
      </c>
      <c r="E2" s="7">
        <v>41</v>
      </c>
      <c r="F2" s="7">
        <v>0</v>
      </c>
      <c r="G2" s="7">
        <v>0</v>
      </c>
      <c r="H2" s="7">
        <v>0</v>
      </c>
      <c r="I2" s="8">
        <v>3</v>
      </c>
      <c r="J2" s="7">
        <v>31</v>
      </c>
      <c r="K2" s="7">
        <v>0</v>
      </c>
      <c r="L2" s="7">
        <v>0</v>
      </c>
      <c r="M2" s="7">
        <v>0</v>
      </c>
      <c r="N2" s="7">
        <v>8</v>
      </c>
      <c r="O2" s="8">
        <v>11</v>
      </c>
      <c r="P2" s="8">
        <v>0</v>
      </c>
      <c r="Q2" s="7">
        <v>0</v>
      </c>
      <c r="R2" s="7">
        <v>1</v>
      </c>
      <c r="S2" s="7">
        <v>0</v>
      </c>
      <c r="T2" s="8">
        <v>0</v>
      </c>
      <c r="U2" s="7">
        <v>3</v>
      </c>
      <c r="V2" s="8">
        <v>2</v>
      </c>
      <c r="W2" s="8"/>
    </row>
    <row r="3" spans="1:23" s="6" customFormat="1">
      <c r="A3" s="1">
        <v>2.5</v>
      </c>
      <c r="B3" s="11">
        <v>1</v>
      </c>
      <c r="C3" s="10">
        <f>SUM(D3:W3)</f>
        <v>100</v>
      </c>
      <c r="D3" s="7">
        <v>0</v>
      </c>
      <c r="E3" s="7">
        <v>8</v>
      </c>
      <c r="F3" s="7">
        <v>14</v>
      </c>
      <c r="G3" s="7">
        <v>0</v>
      </c>
      <c r="H3" s="7">
        <v>0</v>
      </c>
      <c r="I3" s="8">
        <v>2</v>
      </c>
      <c r="J3" s="7">
        <v>12</v>
      </c>
      <c r="K3" s="7">
        <v>0</v>
      </c>
      <c r="L3" s="7">
        <v>0</v>
      </c>
      <c r="M3" s="7">
        <v>4</v>
      </c>
      <c r="N3" s="7">
        <v>2</v>
      </c>
      <c r="O3" s="8">
        <v>0</v>
      </c>
      <c r="P3" s="8">
        <v>0</v>
      </c>
      <c r="Q3" s="7">
        <v>0</v>
      </c>
      <c r="R3" s="7">
        <v>30</v>
      </c>
      <c r="S3" s="7">
        <v>0</v>
      </c>
      <c r="T3" s="8">
        <v>17</v>
      </c>
      <c r="U3" s="7">
        <v>4</v>
      </c>
      <c r="V3" s="8">
        <v>7</v>
      </c>
      <c r="W3" s="8"/>
    </row>
    <row r="4" spans="1:23" s="6" customFormat="1">
      <c r="A4" s="1">
        <v>4.5</v>
      </c>
      <c r="B4" s="11">
        <v>1</v>
      </c>
      <c r="C4" s="10">
        <f>SUM(D4:W4)</f>
        <v>107</v>
      </c>
      <c r="D4" s="7">
        <v>0</v>
      </c>
      <c r="E4" s="7">
        <v>3</v>
      </c>
      <c r="F4" s="7">
        <v>48</v>
      </c>
      <c r="G4" s="7">
        <v>3</v>
      </c>
      <c r="H4" s="7">
        <v>1</v>
      </c>
      <c r="I4" s="8">
        <v>0</v>
      </c>
      <c r="J4" s="7">
        <v>0</v>
      </c>
      <c r="K4" s="7">
        <v>18</v>
      </c>
      <c r="L4" s="7">
        <v>0</v>
      </c>
      <c r="M4" s="7">
        <v>1</v>
      </c>
      <c r="N4" s="7">
        <v>1</v>
      </c>
      <c r="O4" s="8">
        <v>0</v>
      </c>
      <c r="P4" s="8">
        <v>0</v>
      </c>
      <c r="Q4" s="7">
        <v>0</v>
      </c>
      <c r="R4" s="7">
        <v>32</v>
      </c>
      <c r="S4" s="7">
        <v>0</v>
      </c>
      <c r="T4" s="8">
        <v>0</v>
      </c>
      <c r="U4" s="7">
        <v>0</v>
      </c>
      <c r="V4" s="8">
        <v>0</v>
      </c>
      <c r="W4" s="8"/>
    </row>
    <row r="5" spans="1:23" s="6" customFormat="1">
      <c r="A5" s="1">
        <v>6.5</v>
      </c>
      <c r="B5" s="11">
        <v>1</v>
      </c>
      <c r="C5" s="10">
        <f>SUM(D5:W5)</f>
        <v>100</v>
      </c>
      <c r="D5" s="7">
        <v>0</v>
      </c>
      <c r="E5" s="7">
        <v>0</v>
      </c>
      <c r="F5" s="7">
        <v>82</v>
      </c>
      <c r="G5" s="7">
        <v>1</v>
      </c>
      <c r="H5" s="7">
        <v>10</v>
      </c>
      <c r="I5" s="8">
        <v>0</v>
      </c>
      <c r="J5" s="7">
        <v>0</v>
      </c>
      <c r="K5" s="7">
        <v>0</v>
      </c>
      <c r="L5" s="7">
        <v>5</v>
      </c>
      <c r="M5" s="7">
        <v>0</v>
      </c>
      <c r="N5" s="7">
        <v>0</v>
      </c>
      <c r="O5" s="8">
        <v>0</v>
      </c>
      <c r="P5" s="8">
        <v>0</v>
      </c>
      <c r="Q5" s="7">
        <v>0</v>
      </c>
      <c r="R5" s="7">
        <v>1</v>
      </c>
      <c r="S5" s="7">
        <v>1</v>
      </c>
      <c r="T5" s="8">
        <v>0</v>
      </c>
      <c r="U5" s="7">
        <v>0</v>
      </c>
      <c r="V5" s="8">
        <v>0</v>
      </c>
      <c r="W5" s="8"/>
    </row>
    <row r="6" spans="1:23" s="6" customFormat="1">
      <c r="A6" s="1">
        <v>8.5</v>
      </c>
      <c r="B6" s="11">
        <v>1</v>
      </c>
      <c r="C6" s="10">
        <f>SUM(D6:W6)</f>
        <v>51</v>
      </c>
      <c r="D6" s="7">
        <v>1</v>
      </c>
      <c r="E6" s="7">
        <v>0</v>
      </c>
      <c r="F6" s="7">
        <v>42</v>
      </c>
      <c r="G6" s="7">
        <v>0</v>
      </c>
      <c r="H6" s="7">
        <v>2</v>
      </c>
      <c r="I6" s="8">
        <v>0</v>
      </c>
      <c r="J6" s="7">
        <v>0</v>
      </c>
      <c r="K6" s="7">
        <v>0</v>
      </c>
      <c r="L6" s="7">
        <v>4</v>
      </c>
      <c r="M6" s="7">
        <v>0</v>
      </c>
      <c r="N6" s="7">
        <v>1</v>
      </c>
      <c r="O6" s="8">
        <v>0</v>
      </c>
      <c r="P6" s="8">
        <v>0</v>
      </c>
      <c r="Q6" s="7">
        <v>0</v>
      </c>
      <c r="R6" s="7">
        <v>0</v>
      </c>
      <c r="S6" s="7">
        <v>1</v>
      </c>
      <c r="T6" s="8">
        <v>0</v>
      </c>
      <c r="U6" s="7">
        <v>0</v>
      </c>
      <c r="V6" s="8">
        <v>0</v>
      </c>
      <c r="W6" s="8"/>
    </row>
    <row r="7" spans="1:23" s="6" customFormat="1">
      <c r="A7" s="1">
        <v>10.5</v>
      </c>
      <c r="B7" s="11">
        <v>1</v>
      </c>
      <c r="C7" s="10">
        <f>SUM(D7:W7)</f>
        <v>50</v>
      </c>
      <c r="D7" s="7">
        <v>0</v>
      </c>
      <c r="E7" s="7">
        <v>0</v>
      </c>
      <c r="F7" s="7">
        <v>47</v>
      </c>
      <c r="G7" s="7">
        <v>0</v>
      </c>
      <c r="H7" s="7">
        <v>0</v>
      </c>
      <c r="I7" s="8">
        <v>0</v>
      </c>
      <c r="J7" s="7">
        <v>0</v>
      </c>
      <c r="K7" s="7">
        <v>0</v>
      </c>
      <c r="L7" s="7">
        <v>2</v>
      </c>
      <c r="M7" s="7">
        <v>0</v>
      </c>
      <c r="N7" s="7">
        <v>0</v>
      </c>
      <c r="O7" s="8">
        <v>0</v>
      </c>
      <c r="P7" s="8">
        <v>0</v>
      </c>
      <c r="Q7" s="7">
        <v>0</v>
      </c>
      <c r="R7" s="7">
        <v>0</v>
      </c>
      <c r="S7" s="7">
        <v>1</v>
      </c>
      <c r="T7" s="8">
        <v>0</v>
      </c>
      <c r="U7" s="7">
        <v>0</v>
      </c>
      <c r="V7" s="8">
        <v>0</v>
      </c>
      <c r="W7" s="8"/>
    </row>
    <row r="8" spans="1:23" s="6" customFormat="1">
      <c r="A8" s="1">
        <v>12.5</v>
      </c>
      <c r="B8" s="11">
        <v>1</v>
      </c>
      <c r="C8" s="10">
        <f>SUM(D8:W8)</f>
        <v>50</v>
      </c>
      <c r="D8" s="7">
        <v>0</v>
      </c>
      <c r="E8" s="7">
        <v>0</v>
      </c>
      <c r="F8" s="7">
        <v>46</v>
      </c>
      <c r="G8" s="7">
        <v>0</v>
      </c>
      <c r="H8" s="7">
        <v>0</v>
      </c>
      <c r="I8" s="8">
        <v>0</v>
      </c>
      <c r="J8" s="7">
        <v>0</v>
      </c>
      <c r="K8" s="7">
        <v>0</v>
      </c>
      <c r="L8" s="7">
        <v>1</v>
      </c>
      <c r="M8" s="7">
        <v>0</v>
      </c>
      <c r="N8" s="7">
        <v>0</v>
      </c>
      <c r="O8" s="8">
        <v>0</v>
      </c>
      <c r="P8" s="8">
        <v>2</v>
      </c>
      <c r="Q8" s="7">
        <v>1</v>
      </c>
      <c r="R8" s="7">
        <v>0</v>
      </c>
      <c r="S8" s="7">
        <v>0</v>
      </c>
      <c r="T8" s="8">
        <v>0</v>
      </c>
      <c r="U8" s="7">
        <v>0</v>
      </c>
      <c r="V8" s="8">
        <v>0</v>
      </c>
      <c r="W8" s="8"/>
    </row>
    <row r="9" spans="1:23" s="6" customFormat="1">
      <c r="A9" s="1">
        <v>14.5</v>
      </c>
      <c r="B9" s="11">
        <v>1</v>
      </c>
      <c r="C9" s="10">
        <f>SUM(D9:W9)</f>
        <v>50</v>
      </c>
      <c r="D9" s="7">
        <v>0</v>
      </c>
      <c r="E9" s="7">
        <v>0</v>
      </c>
      <c r="F9" s="7">
        <v>41</v>
      </c>
      <c r="G9" s="7">
        <v>0</v>
      </c>
      <c r="H9" s="7">
        <v>2</v>
      </c>
      <c r="I9" s="8">
        <v>0</v>
      </c>
      <c r="J9" s="7">
        <v>0</v>
      </c>
      <c r="K9" s="7">
        <v>2</v>
      </c>
      <c r="L9" s="7">
        <v>5</v>
      </c>
      <c r="M9" s="7">
        <v>0</v>
      </c>
      <c r="N9" s="7">
        <v>0</v>
      </c>
      <c r="O9" s="8">
        <v>0</v>
      </c>
      <c r="P9" s="8">
        <v>0</v>
      </c>
      <c r="Q9" s="7">
        <v>0</v>
      </c>
      <c r="R9" s="7">
        <v>0</v>
      </c>
      <c r="S9" s="7">
        <v>0</v>
      </c>
      <c r="T9" s="8">
        <v>0</v>
      </c>
      <c r="U9" s="7">
        <v>0</v>
      </c>
      <c r="V9" s="8">
        <v>0</v>
      </c>
      <c r="W9" s="8"/>
    </row>
    <row r="10" spans="1:23" s="6" customFormat="1">
      <c r="A10" s="1"/>
      <c r="B10" s="11"/>
      <c r="C10" s="10"/>
      <c r="D10" s="7"/>
      <c r="E10" s="7"/>
      <c r="F10" s="8"/>
      <c r="G10" s="7"/>
      <c r="H10" s="7"/>
      <c r="I10" s="8"/>
      <c r="J10" s="7"/>
      <c r="K10" s="7"/>
      <c r="L10" s="7"/>
      <c r="M10" s="7"/>
      <c r="N10" s="7"/>
      <c r="O10" s="8"/>
      <c r="P10" s="8"/>
      <c r="Q10" s="7"/>
      <c r="R10" s="7"/>
      <c r="S10" s="7"/>
      <c r="T10" s="8"/>
      <c r="U10" s="7"/>
      <c r="V10" s="8"/>
      <c r="W10" s="8"/>
    </row>
    <row r="11" spans="1:23" s="6" customFormat="1">
      <c r="A11" s="1"/>
      <c r="B11" s="11"/>
      <c r="C11" s="10"/>
      <c r="D11" s="7"/>
      <c r="E11" s="7"/>
      <c r="F11" s="8"/>
      <c r="G11" s="7"/>
      <c r="H11" s="7"/>
      <c r="I11" s="8"/>
      <c r="J11" s="7"/>
      <c r="K11" s="7"/>
      <c r="L11" s="7"/>
      <c r="M11" s="7"/>
      <c r="N11" s="7"/>
      <c r="O11" s="8"/>
      <c r="P11" s="8"/>
      <c r="Q11" s="7"/>
      <c r="R11" s="7"/>
      <c r="S11" s="7"/>
      <c r="T11" s="8"/>
      <c r="U11" s="7"/>
      <c r="V11" s="8"/>
      <c r="W11" s="8"/>
    </row>
    <row r="12" spans="1:23" s="6" customFormat="1">
      <c r="A12" s="1"/>
      <c r="B12" s="11"/>
      <c r="C12" s="10"/>
      <c r="D12" s="7"/>
      <c r="E12" s="7"/>
      <c r="F12" s="8"/>
      <c r="G12" s="7"/>
      <c r="H12" s="7"/>
      <c r="I12" s="8"/>
      <c r="J12" s="7"/>
      <c r="K12" s="7"/>
      <c r="L12" s="7"/>
      <c r="M12" s="7"/>
      <c r="N12" s="7"/>
      <c r="O12" s="8"/>
      <c r="P12" s="8"/>
      <c r="Q12" s="7"/>
      <c r="R12" s="7"/>
      <c r="S12" s="7"/>
      <c r="T12" s="8"/>
      <c r="U12" s="7"/>
      <c r="V12" s="8"/>
      <c r="W12" s="8"/>
    </row>
    <row r="13" spans="1:23" s="6" customFormat="1">
      <c r="A13" s="1"/>
      <c r="B13" s="11"/>
      <c r="C13" s="10"/>
      <c r="D13" s="7"/>
      <c r="E13" s="7"/>
      <c r="F13" s="8"/>
      <c r="G13" s="7"/>
      <c r="H13" s="7"/>
      <c r="I13" s="8"/>
      <c r="J13" s="7"/>
      <c r="K13" s="7"/>
      <c r="L13" s="7"/>
      <c r="M13" s="7"/>
      <c r="N13" s="7"/>
      <c r="O13" s="8"/>
      <c r="P13" s="8"/>
      <c r="Q13" s="7"/>
      <c r="R13" s="7"/>
      <c r="S13" s="7"/>
      <c r="T13" s="8"/>
      <c r="U13" s="7"/>
      <c r="V13" s="8"/>
      <c r="W13" s="8"/>
    </row>
    <row r="14" spans="1:23" s="6" customFormat="1">
      <c r="A14" s="1"/>
      <c r="B14" s="11"/>
      <c r="C14" s="10"/>
      <c r="D14" s="7"/>
      <c r="E14" s="7"/>
      <c r="F14" s="8"/>
      <c r="G14" s="7"/>
      <c r="H14" s="7"/>
      <c r="I14" s="8"/>
      <c r="J14" s="7"/>
      <c r="K14" s="7"/>
      <c r="L14" s="7"/>
      <c r="M14" s="7"/>
      <c r="N14" s="7"/>
      <c r="O14" s="8"/>
      <c r="P14" s="8"/>
      <c r="Q14" s="7"/>
      <c r="R14" s="7"/>
      <c r="S14" s="7"/>
      <c r="T14" s="8"/>
      <c r="U14" s="7"/>
      <c r="V14" s="8"/>
      <c r="W14" s="8"/>
    </row>
    <row r="15" spans="1:23" s="6" customFormat="1">
      <c r="A15" s="1"/>
      <c r="B15" s="11"/>
      <c r="C15" s="10"/>
      <c r="D15" s="7"/>
      <c r="E15" s="7"/>
      <c r="F15" s="7"/>
      <c r="G15" s="7"/>
      <c r="H15" s="7"/>
      <c r="I15" s="8"/>
      <c r="J15" s="7"/>
      <c r="K15" s="7"/>
      <c r="L15" s="7"/>
      <c r="M15" s="7"/>
      <c r="N15" s="7"/>
      <c r="O15" s="8"/>
      <c r="P15" s="8"/>
      <c r="Q15" s="7"/>
      <c r="R15" s="7"/>
      <c r="S15" s="7"/>
      <c r="T15" s="8"/>
      <c r="U15" s="7"/>
      <c r="V15" s="8"/>
      <c r="W15" s="8"/>
    </row>
    <row r="16" spans="1:23" s="6" customFormat="1">
      <c r="A16" s="1"/>
      <c r="B16" s="11"/>
      <c r="C16" s="10"/>
      <c r="D16" s="7"/>
      <c r="E16" s="7"/>
      <c r="F16" s="8"/>
      <c r="G16" s="7"/>
      <c r="H16" s="7"/>
      <c r="I16" s="8"/>
      <c r="J16" s="7"/>
      <c r="K16" s="7"/>
      <c r="L16" s="7"/>
      <c r="M16" s="7"/>
      <c r="N16" s="7"/>
      <c r="O16" s="8"/>
      <c r="P16" s="8"/>
      <c r="Q16" s="7"/>
      <c r="R16" s="7"/>
      <c r="S16" s="7"/>
      <c r="T16" s="8"/>
      <c r="U16" s="7"/>
      <c r="V16" s="8"/>
      <c r="W16" s="8"/>
    </row>
    <row r="17" spans="1:23" s="6" customFormat="1">
      <c r="A17" s="1"/>
      <c r="B17" s="11"/>
      <c r="C17" s="10"/>
      <c r="D17" s="7"/>
      <c r="E17" s="7"/>
      <c r="F17" s="7"/>
      <c r="G17" s="7"/>
      <c r="H17" s="7"/>
      <c r="I17" s="8"/>
      <c r="J17" s="7"/>
      <c r="K17" s="7"/>
      <c r="L17" s="7"/>
      <c r="M17" s="7"/>
      <c r="N17" s="7"/>
      <c r="O17" s="8"/>
      <c r="P17" s="8"/>
      <c r="Q17" s="7"/>
      <c r="R17" s="7"/>
      <c r="S17" s="7"/>
      <c r="T17" s="8"/>
      <c r="U17" s="7"/>
      <c r="V17" s="8"/>
      <c r="W17" s="8"/>
    </row>
    <row r="18" spans="1:23" s="6" customFormat="1">
      <c r="A18" s="1"/>
      <c r="B18" s="11"/>
      <c r="C18" s="10"/>
      <c r="D18" s="7"/>
      <c r="E18" s="7"/>
      <c r="F18" s="7"/>
      <c r="G18" s="7"/>
      <c r="H18" s="7"/>
      <c r="I18" s="8"/>
      <c r="J18" s="8"/>
      <c r="K18" s="7"/>
      <c r="L18" s="7"/>
      <c r="M18" s="7"/>
      <c r="N18" s="7"/>
      <c r="O18" s="8"/>
      <c r="P18" s="8"/>
      <c r="Q18" s="7"/>
      <c r="R18" s="7"/>
      <c r="S18" s="7"/>
      <c r="T18" s="8"/>
      <c r="U18" s="7"/>
      <c r="V18" s="8"/>
      <c r="W18" s="8"/>
    </row>
    <row r="19" spans="1:23" s="6" customFormat="1">
      <c r="A19" s="1"/>
      <c r="B19" s="11"/>
      <c r="C19" s="10"/>
      <c r="D19" s="7"/>
      <c r="E19" s="7"/>
      <c r="F19" s="7"/>
      <c r="G19" s="7"/>
      <c r="H19" s="7"/>
      <c r="I19" s="8"/>
      <c r="J19" s="8"/>
      <c r="K19" s="7"/>
      <c r="L19" s="7"/>
      <c r="M19" s="7"/>
      <c r="N19" s="7"/>
      <c r="O19" s="8"/>
      <c r="P19" s="8"/>
      <c r="Q19" s="7"/>
      <c r="R19" s="7"/>
      <c r="S19" s="7"/>
      <c r="T19" s="8"/>
      <c r="U19" s="7"/>
      <c r="V19" s="8"/>
      <c r="W19" s="8"/>
    </row>
    <row r="20" spans="1:23" s="6" customFormat="1">
      <c r="A20" s="1"/>
      <c r="B20" s="11"/>
      <c r="C20" s="10"/>
      <c r="D20" s="7"/>
      <c r="E20" s="7"/>
      <c r="F20" s="7"/>
      <c r="G20" s="7"/>
      <c r="H20" s="7"/>
      <c r="I20" s="8"/>
      <c r="J20" s="7"/>
      <c r="K20" s="7"/>
      <c r="L20" s="7"/>
      <c r="M20" s="7"/>
      <c r="N20" s="7"/>
      <c r="O20" s="8"/>
      <c r="P20" s="8"/>
      <c r="Q20" s="7"/>
      <c r="R20" s="7"/>
      <c r="S20" s="7"/>
      <c r="T20" s="8"/>
      <c r="U20" s="7"/>
      <c r="V20" s="8"/>
      <c r="W20" s="8"/>
    </row>
    <row r="21" spans="1:23" s="6" customFormat="1">
      <c r="A21" s="1"/>
      <c r="B21" s="11"/>
      <c r="C21" s="10"/>
      <c r="D21" s="7"/>
      <c r="E21" s="7"/>
      <c r="F21" s="7"/>
      <c r="G21" s="7"/>
      <c r="H21" s="7"/>
      <c r="I21" s="8"/>
      <c r="J21" s="7"/>
      <c r="K21" s="7"/>
      <c r="L21" s="7"/>
      <c r="M21" s="7"/>
      <c r="N21" s="7"/>
      <c r="O21" s="8"/>
      <c r="P21" s="8"/>
      <c r="Q21" s="7"/>
      <c r="R21" s="7"/>
      <c r="S21" s="7"/>
      <c r="T21" s="8"/>
      <c r="U21" s="7"/>
      <c r="V21" s="8"/>
      <c r="W21" s="8"/>
    </row>
    <row r="22" spans="1:23" s="6" customFormat="1">
      <c r="A22" s="1"/>
      <c r="B22" s="11"/>
      <c r="C22" s="10"/>
      <c r="D22" s="7"/>
      <c r="E22" s="7"/>
      <c r="F22" s="7"/>
      <c r="G22" s="7"/>
      <c r="H22" s="7"/>
      <c r="I22" s="8"/>
      <c r="J22" s="7"/>
      <c r="K22" s="7"/>
      <c r="L22" s="7"/>
      <c r="M22" s="7"/>
      <c r="N22" s="7"/>
      <c r="O22" s="8"/>
      <c r="P22" s="8"/>
      <c r="Q22" s="7"/>
      <c r="R22" s="7"/>
      <c r="S22" s="7"/>
      <c r="T22" s="8"/>
      <c r="U22" s="7"/>
      <c r="V22" s="8"/>
      <c r="W22" s="8"/>
    </row>
    <row r="23" spans="1:23" s="6" customFormat="1">
      <c r="A23" s="1"/>
      <c r="B23" s="11"/>
      <c r="C23" s="10"/>
      <c r="D23" s="7"/>
      <c r="E23" s="7"/>
      <c r="F23" s="7"/>
      <c r="G23" s="7"/>
      <c r="H23" s="7"/>
      <c r="I23" s="8"/>
      <c r="J23" s="7"/>
      <c r="K23" s="7"/>
      <c r="L23" s="7"/>
      <c r="M23" s="7"/>
      <c r="N23" s="7"/>
      <c r="O23" s="8"/>
      <c r="P23" s="8"/>
      <c r="Q23" s="7"/>
      <c r="R23" s="7"/>
      <c r="S23" s="7"/>
      <c r="T23" s="8"/>
      <c r="U23" s="7"/>
      <c r="V23" s="8"/>
      <c r="W23" s="8"/>
    </row>
    <row r="24" spans="1:23" s="6" customFormat="1">
      <c r="A24" s="1"/>
      <c r="B24" s="11"/>
      <c r="C24" s="10"/>
      <c r="D24" s="7"/>
      <c r="E24" s="7"/>
      <c r="F24" s="7"/>
      <c r="G24" s="7"/>
      <c r="H24" s="7"/>
      <c r="I24" s="8"/>
      <c r="J24" s="7"/>
      <c r="K24" s="7"/>
      <c r="L24" s="7"/>
      <c r="M24" s="7"/>
      <c r="N24" s="7"/>
      <c r="O24" s="8"/>
      <c r="P24" s="8"/>
      <c r="Q24" s="7"/>
      <c r="R24" s="7"/>
      <c r="S24" s="7"/>
      <c r="T24" s="8"/>
      <c r="U24" s="7"/>
      <c r="V24" s="8"/>
      <c r="W24" s="8"/>
    </row>
    <row r="25" spans="1:23" s="6" customFormat="1">
      <c r="A25" s="1"/>
      <c r="B25" s="11"/>
      <c r="C25" s="10"/>
      <c r="D25" s="7"/>
      <c r="E25" s="7"/>
      <c r="F25" s="7"/>
      <c r="G25" s="7"/>
      <c r="H25" s="7"/>
      <c r="I25" s="8"/>
      <c r="J25" s="7"/>
      <c r="K25" s="7"/>
      <c r="L25" s="7"/>
      <c r="M25" s="7"/>
      <c r="N25" s="7"/>
      <c r="O25" s="8"/>
      <c r="P25" s="8"/>
      <c r="Q25" s="7"/>
      <c r="R25" s="7"/>
      <c r="S25" s="7"/>
      <c r="T25" s="8"/>
      <c r="U25" s="7"/>
      <c r="V25" s="8"/>
      <c r="W25" s="8"/>
    </row>
    <row r="26" spans="1:23" s="6" customFormat="1">
      <c r="A26" s="1"/>
      <c r="B26" s="11"/>
      <c r="C26" s="10"/>
      <c r="D26" s="7"/>
      <c r="E26" s="7"/>
      <c r="F26" s="7"/>
      <c r="G26" s="7"/>
      <c r="H26" s="7"/>
      <c r="I26" s="8"/>
      <c r="J26" s="7"/>
      <c r="K26" s="7"/>
      <c r="L26" s="7"/>
      <c r="M26" s="7"/>
      <c r="N26" s="7"/>
      <c r="O26" s="8"/>
      <c r="P26" s="8"/>
      <c r="Q26" s="7"/>
      <c r="R26" s="7"/>
      <c r="S26" s="7"/>
      <c r="T26" s="8"/>
      <c r="U26" s="7"/>
      <c r="V26" s="8"/>
      <c r="W26" s="8"/>
    </row>
    <row r="27" spans="1:23" s="6" customFormat="1">
      <c r="A27" s="7"/>
      <c r="B27" s="11"/>
      <c r="C27" s="10"/>
      <c r="D27" s="7"/>
      <c r="E27" s="5"/>
      <c r="F27" s="5"/>
      <c r="G27" s="7"/>
      <c r="H27" s="5"/>
      <c r="I27" s="7"/>
      <c r="J27" s="7"/>
      <c r="K27" s="5"/>
      <c r="L27" s="5"/>
      <c r="M27" s="5"/>
      <c r="N27" s="5"/>
      <c r="O27" s="7"/>
      <c r="P27" s="5"/>
      <c r="Q27" s="5"/>
      <c r="R27" s="5"/>
      <c r="S27" s="5"/>
      <c r="T27" s="5"/>
      <c r="U27" s="5"/>
      <c r="V27" s="5"/>
      <c r="W27" s="5"/>
    </row>
    <row r="28" spans="1:23" s="6" customFormat="1">
      <c r="A28" s="7"/>
      <c r="B28" s="11"/>
      <c r="C28" s="10"/>
      <c r="D28" s="7"/>
      <c r="E28" s="5"/>
      <c r="F28" s="5"/>
      <c r="G28" s="7"/>
      <c r="H28" s="5"/>
      <c r="I28" s="7"/>
      <c r="J28" s="7"/>
      <c r="K28" s="5"/>
      <c r="L28" s="5"/>
      <c r="M28" s="5"/>
      <c r="N28" s="5"/>
      <c r="O28" s="7"/>
      <c r="P28" s="5"/>
      <c r="Q28" s="5"/>
      <c r="R28" s="5"/>
      <c r="S28" s="5"/>
      <c r="T28" s="5"/>
      <c r="U28" s="5"/>
      <c r="V28" s="5"/>
      <c r="W28" s="5"/>
    </row>
    <row r="29" spans="1:23" s="6" customFormat="1">
      <c r="A29" s="7"/>
      <c r="B29" s="11"/>
      <c r="C29" s="10"/>
      <c r="D29" s="7"/>
      <c r="E29" s="5"/>
      <c r="F29" s="5"/>
      <c r="G29" s="7"/>
      <c r="H29" s="5"/>
      <c r="I29" s="7"/>
      <c r="J29" s="7"/>
      <c r="K29" s="5"/>
      <c r="L29" s="5"/>
      <c r="M29" s="5"/>
      <c r="N29" s="5"/>
      <c r="O29" s="7"/>
      <c r="P29" s="5"/>
      <c r="Q29" s="5"/>
      <c r="R29" s="5"/>
      <c r="S29" s="5"/>
      <c r="T29" s="5"/>
      <c r="U29" s="5"/>
      <c r="V29" s="5"/>
      <c r="W29" s="5"/>
    </row>
    <row r="30" spans="1:23">
      <c r="A30" s="7"/>
      <c r="C30" s="10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>
      <c r="A31" s="7"/>
      <c r="C31" s="10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>
      <c r="A32" s="7"/>
      <c r="C32" s="10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40">
      <c r="A33" s="7"/>
      <c r="C33" s="10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40">
      <c r="A34" s="7"/>
      <c r="C34" s="10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40">
      <c r="A35" s="7"/>
      <c r="C35" s="10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40">
      <c r="A36" s="7"/>
      <c r="C36" s="1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40">
      <c r="A37" s="7"/>
      <c r="C37" s="10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</row>
    <row r="38" spans="1:40">
      <c r="A38" s="7"/>
      <c r="C38" s="10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</row>
    <row r="39" spans="1:40">
      <c r="A39" s="7"/>
      <c r="C39" s="10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>
      <c r="A40" s="7"/>
      <c r="C40" s="10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</row>
    <row r="41" spans="1:40">
      <c r="A41" s="7"/>
      <c r="C41" s="10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</row>
    <row r="42" spans="1:40">
      <c r="A42" s="7"/>
      <c r="C42" s="10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</row>
    <row r="43" spans="1:40">
      <c r="A43" s="7"/>
      <c r="C43" s="10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</row>
    <row r="44" spans="1:40">
      <c r="A44" s="7"/>
      <c r="C44" s="10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</row>
    <row r="45" spans="1:40">
      <c r="A45" s="7"/>
      <c r="C45" s="10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</row>
    <row r="46" spans="1:40">
      <c r="A46" s="7"/>
      <c r="C46" s="10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</row>
    <row r="47" spans="1:40">
      <c r="A47" s="7"/>
      <c r="C47" s="10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</row>
    <row r="48" spans="1:40">
      <c r="A48" s="7"/>
      <c r="C48" s="10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</row>
    <row r="49" spans="1:40">
      <c r="A49" s="7"/>
      <c r="C49" s="10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</row>
    <row r="50" spans="1:40">
      <c r="A50" s="7"/>
      <c r="C50" s="10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</row>
    <row r="51" spans="1:40">
      <c r="A51" s="7"/>
      <c r="C51" s="10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</row>
    <row r="52" spans="1:40">
      <c r="A52" s="7"/>
      <c r="C52" s="10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</row>
    <row r="53" spans="1:40">
      <c r="A53" s="7"/>
      <c r="C53" s="10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</row>
    <row r="54" spans="1:40">
      <c r="A54" s="7"/>
      <c r="C54" s="10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</row>
    <row r="55" spans="1:40">
      <c r="A55" s="7"/>
      <c r="C55" s="10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</row>
    <row r="56" spans="1:40">
      <c r="A56" s="7"/>
      <c r="C56" s="10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</row>
    <row r="57" spans="1:40">
      <c r="A57" s="7"/>
      <c r="C57" s="10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</row>
    <row r="58" spans="1:40">
      <c r="A58" s="7"/>
      <c r="C58" s="10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</row>
    <row r="59" spans="1:40">
      <c r="A59" s="7"/>
      <c r="C59" s="10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</row>
    <row r="60" spans="1:40">
      <c r="A60" s="7"/>
      <c r="C60" s="10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</row>
    <row r="61" spans="1:40">
      <c r="A61" s="7"/>
      <c r="C61" s="10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</row>
    <row r="62" spans="1:40">
      <c r="A62" s="7"/>
      <c r="C62" s="10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</row>
    <row r="63" spans="1:40">
      <c r="A63" s="7"/>
      <c r="C63" s="10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</row>
    <row r="64" spans="1:40">
      <c r="A64" s="7"/>
      <c r="C64" s="10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</row>
    <row r="65" spans="1:40">
      <c r="A65" s="7"/>
      <c r="C65" s="10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</row>
    <row r="66" spans="1:40">
      <c r="A66" s="7"/>
      <c r="C66" s="10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</row>
    <row r="67" spans="1:40">
      <c r="A67" s="7"/>
      <c r="C67" s="10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</row>
    <row r="68" spans="1:40">
      <c r="A68" s="7"/>
      <c r="C68" s="10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</row>
    <row r="69" spans="1:40">
      <c r="A69" s="7"/>
      <c r="C69" s="10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>
      <c r="A70" s="7"/>
      <c r="C70" s="10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</row>
    <row r="71" spans="1:40">
      <c r="A71" s="7"/>
      <c r="C71" s="10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</row>
    <row r="72" spans="1:40">
      <c r="A72" s="7"/>
      <c r="C72" s="10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</row>
    <row r="73" spans="1:40">
      <c r="A73" s="7"/>
      <c r="C73" s="10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</row>
    <row r="74" spans="1:40">
      <c r="A74" s="7"/>
      <c r="C74" s="10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</row>
    <row r="75" spans="1:40">
      <c r="A75" s="7"/>
      <c r="C75" s="10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</row>
    <row r="76" spans="1:40">
      <c r="A76" s="7"/>
      <c r="C76" s="10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</row>
    <row r="77" spans="1:40">
      <c r="A77" s="7"/>
      <c r="C77" s="10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</row>
    <row r="78" spans="1:40">
      <c r="A78" s="7"/>
      <c r="C78" s="10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</row>
    <row r="79" spans="1:40">
      <c r="A79" s="7"/>
      <c r="C79" s="10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</row>
    <row r="80" spans="1:40">
      <c r="A80" s="7"/>
      <c r="C80" s="10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</row>
    <row r="81" spans="1:40">
      <c r="A81" s="7"/>
      <c r="C81" s="10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</row>
    <row r="82" spans="1:40">
      <c r="A82" s="7"/>
      <c r="C82" s="10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</row>
    <row r="83" spans="1:40">
      <c r="A83" s="7"/>
      <c r="C83" s="10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</row>
    <row r="84" spans="1:40">
      <c r="A84" s="7"/>
      <c r="C84" s="10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</row>
    <row r="85" spans="1:40">
      <c r="A85" s="7"/>
      <c r="C85" s="10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</row>
    <row r="86" spans="1:40">
      <c r="A86" s="7"/>
      <c r="C86" s="10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</row>
    <row r="87" spans="1:40">
      <c r="A87" s="7"/>
      <c r="C87" s="10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spans="1:40">
      <c r="A88" s="7"/>
      <c r="C88" s="10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spans="1:40">
      <c r="A89" s="7"/>
      <c r="C89" s="10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</row>
    <row r="90" spans="1:40">
      <c r="A90" s="7"/>
      <c r="C90" s="10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</row>
    <row r="91" spans="1:40">
      <c r="A91" s="7"/>
      <c r="C91" s="10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</row>
    <row r="92" spans="1:40">
      <c r="A92" s="7"/>
      <c r="C92" s="10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</row>
    <row r="93" spans="1:40">
      <c r="A93" s="7"/>
      <c r="C93" s="10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</row>
    <row r="94" spans="1:40">
      <c r="A94" s="7"/>
      <c r="C94" s="10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</row>
    <row r="95" spans="1:40">
      <c r="A95" s="7"/>
      <c r="C95" s="10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</row>
    <row r="96" spans="1:40">
      <c r="A96" s="7"/>
      <c r="C96" s="10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</row>
    <row r="97" spans="1:40">
      <c r="A97" s="7"/>
      <c r="C97" s="10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</row>
    <row r="98" spans="1:40">
      <c r="A98" s="7"/>
      <c r="C98" s="10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</row>
    <row r="99" spans="1:40">
      <c r="A99" s="7"/>
      <c r="C99" s="10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</row>
    <row r="100" spans="1:40">
      <c r="A100" s="7"/>
      <c r="C100" s="10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</row>
    <row r="101" spans="1:40">
      <c r="A101" s="7"/>
      <c r="C101" s="10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</row>
    <row r="102" spans="1:40">
      <c r="A102" s="7"/>
      <c r="C102" s="10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</row>
    <row r="103" spans="1:40">
      <c r="A103" s="7"/>
      <c r="C103" s="10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</row>
    <row r="104" spans="1:40">
      <c r="A104" s="7"/>
      <c r="C104" s="10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</row>
    <row r="105" spans="1:40">
      <c r="A105" s="7"/>
      <c r="C105" s="10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</row>
    <row r="106" spans="1:40">
      <c r="A106" s="7"/>
      <c r="C106" s="10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</row>
    <row r="107" spans="1:40">
      <c r="A107" s="7"/>
      <c r="C107" s="10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</row>
    <row r="108" spans="1:40">
      <c r="A108" s="7"/>
      <c r="C108" s="10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</row>
    <row r="109" spans="1:40">
      <c r="A109" s="7"/>
      <c r="C109" s="10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>
      <c r="A110" s="7"/>
      <c r="C110" s="10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</row>
    <row r="111" spans="1:40">
      <c r="A111" s="7"/>
      <c r="C111" s="10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</row>
    <row r="112" spans="1:40">
      <c r="A112" s="7"/>
      <c r="C112" s="10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</row>
    <row r="113" spans="1:40">
      <c r="A113" s="7"/>
      <c r="C113" s="10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</row>
    <row r="114" spans="1:40">
      <c r="A114" s="7"/>
      <c r="C114" s="10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</row>
    <row r="115" spans="1:40">
      <c r="A115" s="7"/>
      <c r="C115" s="10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</row>
    <row r="116" spans="1:40">
      <c r="A116" s="7"/>
      <c r="C116" s="10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</row>
    <row r="117" spans="1:40">
      <c r="A117" s="7"/>
      <c r="C117" s="10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</row>
    <row r="118" spans="1:40">
      <c r="A118" s="7"/>
      <c r="C118" s="10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</row>
    <row r="119" spans="1:40">
      <c r="A119" s="7"/>
      <c r="C119" s="10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</row>
    <row r="120" spans="1:40">
      <c r="A120" s="7"/>
      <c r="C120" s="10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</row>
    <row r="121" spans="1:40">
      <c r="A121" s="7"/>
      <c r="C121" s="10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</row>
    <row r="122" spans="1:40">
      <c r="A122" s="7"/>
      <c r="C122" s="10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</row>
    <row r="123" spans="1:40">
      <c r="A123" s="7"/>
      <c r="C123" s="10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</row>
    <row r="124" spans="1:40">
      <c r="A124" s="7"/>
      <c r="C124" s="10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</row>
    <row r="125" spans="1:40">
      <c r="A125" s="7"/>
      <c r="C125" s="10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</row>
    <row r="126" spans="1:40">
      <c r="A126" s="7"/>
      <c r="C126" s="10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</row>
    <row r="127" spans="1:40">
      <c r="A127" s="7"/>
      <c r="C127" s="10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</row>
    <row r="128" spans="1:40">
      <c r="A128" s="7"/>
      <c r="C128" s="10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</row>
    <row r="129" spans="1:40">
      <c r="A129" s="7"/>
      <c r="C129" s="10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</row>
    <row r="130" spans="1:40">
      <c r="A130" s="7"/>
      <c r="C130" s="10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</row>
    <row r="131" spans="1:40">
      <c r="A131" s="7"/>
      <c r="C131" s="10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</row>
    <row r="132" spans="1:40">
      <c r="A132" s="7"/>
      <c r="C132" s="10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</row>
    <row r="133" spans="1:40">
      <c r="A133" s="7"/>
      <c r="C133" s="10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</row>
    <row r="134" spans="1:40"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</row>
    <row r="135" spans="1:40"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</row>
    <row r="136" spans="1:40"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</row>
    <row r="137" spans="1:40"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</row>
    <row r="138" spans="1:40"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</row>
    <row r="139" spans="1:40"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</row>
    <row r="140" spans="1:40"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4"/>
  <sheetViews>
    <sheetView workbookViewId="0">
      <selection activeCell="D30" sqref="D30"/>
    </sheetView>
  </sheetViews>
  <sheetFormatPr baseColWidth="10" defaultColWidth="10.83203125" defaultRowHeight="14"/>
  <cols>
    <col min="1" max="1" width="9.33203125" style="13" customWidth="1"/>
    <col min="2" max="2" width="8.33203125" style="13" customWidth="1"/>
    <col min="3" max="3" width="13.33203125" style="13" customWidth="1"/>
    <col min="4" max="4" width="21.33203125" style="13" customWidth="1"/>
    <col min="5" max="6" width="17.6640625" style="13" customWidth="1"/>
    <col min="7" max="7" width="12.83203125" style="13" customWidth="1"/>
    <col min="8" max="8" width="21.83203125" style="13" customWidth="1"/>
    <col min="9" max="9" width="13.1640625" style="13" customWidth="1"/>
    <col min="10" max="11" width="11.1640625" style="13" customWidth="1"/>
    <col min="12" max="12" width="8.6640625" style="13" customWidth="1"/>
    <col min="13" max="29" width="10.83203125" style="12"/>
    <col min="30" max="16384" width="10.83203125" style="13"/>
  </cols>
  <sheetData>
    <row r="1" spans="1:13" ht="27" customHeight="1">
      <c r="A1" s="14" t="s">
        <v>19</v>
      </c>
      <c r="B1" s="14" t="s">
        <v>21</v>
      </c>
      <c r="C1" s="14" t="s">
        <v>24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15"/>
      <c r="B2" s="15" t="s">
        <v>41</v>
      </c>
      <c r="C2" s="15">
        <v>2018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15"/>
      <c r="B3" s="15"/>
      <c r="C3" s="15"/>
      <c r="D3" s="12"/>
      <c r="E3" s="12"/>
      <c r="F3" s="12"/>
      <c r="G3" s="12"/>
      <c r="H3" s="12"/>
      <c r="I3" s="12"/>
      <c r="J3" s="12"/>
      <c r="K3" s="12"/>
      <c r="L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20" customHeight="1">
      <c r="A5" s="16" t="s">
        <v>25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30">
      <c r="A6" s="17" t="s">
        <v>19</v>
      </c>
      <c r="B6" s="17" t="s">
        <v>21</v>
      </c>
      <c r="C6" s="18" t="s">
        <v>26</v>
      </c>
      <c r="D6" s="18" t="s">
        <v>27</v>
      </c>
      <c r="E6" s="18" t="s">
        <v>28</v>
      </c>
      <c r="F6" s="18" t="s">
        <v>29</v>
      </c>
      <c r="G6" s="18" t="s">
        <v>30</v>
      </c>
      <c r="H6" s="18" t="s">
        <v>31</v>
      </c>
      <c r="I6" s="12"/>
      <c r="J6" s="12"/>
      <c r="K6" s="12"/>
      <c r="L6" s="12"/>
    </row>
    <row r="7" spans="1:13">
      <c r="A7" s="19"/>
      <c r="B7" s="19" t="s">
        <v>41</v>
      </c>
      <c r="C7" s="19" t="s">
        <v>42</v>
      </c>
      <c r="D7" s="19">
        <v>29.5</v>
      </c>
      <c r="E7" s="19">
        <v>1</v>
      </c>
      <c r="F7" s="19">
        <v>1510</v>
      </c>
      <c r="G7" s="19">
        <v>35</v>
      </c>
      <c r="H7" s="19"/>
      <c r="I7" s="12"/>
      <c r="J7" s="12"/>
      <c r="K7" s="12"/>
      <c r="L7" s="12"/>
    </row>
    <row r="8" spans="1:13">
      <c r="A8" s="19"/>
      <c r="B8" s="19"/>
      <c r="C8" s="19"/>
      <c r="D8" s="19"/>
      <c r="E8" s="19"/>
      <c r="F8" s="19"/>
      <c r="G8" s="19"/>
      <c r="H8" s="19"/>
      <c r="I8" s="12"/>
      <c r="J8" s="12"/>
      <c r="K8" s="12"/>
      <c r="L8" s="12"/>
    </row>
    <row r="9" spans="1:13">
      <c r="A9" s="19"/>
      <c r="B9" s="19"/>
      <c r="C9" s="19"/>
      <c r="D9" s="19"/>
      <c r="E9" s="19"/>
      <c r="F9" s="19"/>
      <c r="G9" s="19"/>
      <c r="H9" s="19"/>
      <c r="I9" s="12"/>
      <c r="J9" s="12"/>
      <c r="K9" s="12"/>
      <c r="L9" s="12"/>
    </row>
    <row r="10" spans="1:13">
      <c r="A10" s="19"/>
      <c r="B10" s="19"/>
      <c r="C10" s="19"/>
      <c r="D10" s="19"/>
      <c r="E10" s="19"/>
      <c r="F10" s="19"/>
      <c r="G10" s="19"/>
      <c r="H10" s="19"/>
      <c r="I10" s="12"/>
      <c r="J10" s="12"/>
      <c r="K10" s="12"/>
      <c r="L10" s="12"/>
    </row>
    <row r="11" spans="1:13">
      <c r="A11" s="19"/>
      <c r="B11" s="19"/>
      <c r="C11" s="19"/>
      <c r="D11" s="19"/>
      <c r="E11" s="19"/>
      <c r="F11" s="19"/>
      <c r="G11" s="19"/>
      <c r="H11" s="19"/>
      <c r="I11" s="12"/>
      <c r="J11" s="12"/>
      <c r="K11" s="12"/>
      <c r="L11" s="12"/>
    </row>
    <row r="12" spans="1:13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>
      <c r="A13" s="16" t="s">
        <v>32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30">
      <c r="A14" s="17" t="s">
        <v>19</v>
      </c>
      <c r="B14" s="17" t="s">
        <v>21</v>
      </c>
      <c r="C14" s="17" t="s">
        <v>33</v>
      </c>
      <c r="D14" s="18" t="s">
        <v>27</v>
      </c>
      <c r="E14" s="18" t="s">
        <v>34</v>
      </c>
      <c r="F14" s="18" t="s">
        <v>28</v>
      </c>
      <c r="G14" s="20" t="s">
        <v>35</v>
      </c>
      <c r="H14" s="20" t="s">
        <v>36</v>
      </c>
      <c r="I14" s="17" t="s">
        <v>37</v>
      </c>
      <c r="J14" s="20" t="s">
        <v>38</v>
      </c>
      <c r="K14" s="17" t="s">
        <v>39</v>
      </c>
      <c r="L14" s="21" t="s">
        <v>40</v>
      </c>
    </row>
    <row r="15" spans="1:13">
      <c r="A15" s="19"/>
      <c r="B15" s="19" t="s">
        <v>41</v>
      </c>
      <c r="C15" s="19"/>
      <c r="D15" s="19">
        <f>E15-0.5</f>
        <v>0.5</v>
      </c>
      <c r="E15" s="19">
        <v>1</v>
      </c>
      <c r="F15" s="19">
        <v>1</v>
      </c>
      <c r="G15" s="19">
        <v>9.6259999999999998E-2</v>
      </c>
      <c r="H15" s="19">
        <v>362.65517790000001</v>
      </c>
      <c r="I15" s="19">
        <v>13.211510130000001</v>
      </c>
      <c r="J15" s="19"/>
      <c r="K15" s="19"/>
      <c r="L15" s="19"/>
      <c r="M15" s="22"/>
    </row>
    <row r="16" spans="1:13" ht="14" customHeight="1">
      <c r="A16" s="19"/>
      <c r="B16" s="19"/>
      <c r="C16" s="19"/>
      <c r="D16" s="19">
        <f t="shared" ref="D16:D24" si="0">E16-0.5</f>
        <v>2.5</v>
      </c>
      <c r="E16" s="19">
        <v>3</v>
      </c>
      <c r="F16" s="19">
        <v>1</v>
      </c>
      <c r="G16" s="19">
        <v>0.12994</v>
      </c>
      <c r="H16" s="19">
        <v>436.86666609999997</v>
      </c>
      <c r="I16" s="19">
        <v>9.2483719860000004</v>
      </c>
      <c r="J16" s="19"/>
      <c r="K16" s="19"/>
      <c r="L16" s="19"/>
      <c r="M16" s="22"/>
    </row>
    <row r="17" spans="1:12">
      <c r="A17" s="19"/>
      <c r="B17" s="19"/>
      <c r="C17" s="19"/>
      <c r="D17" s="19">
        <f t="shared" si="0"/>
        <v>4.5</v>
      </c>
      <c r="E17" s="19">
        <v>5</v>
      </c>
      <c r="F17" s="19">
        <v>1</v>
      </c>
      <c r="G17" s="19">
        <v>0.24956</v>
      </c>
      <c r="H17" s="19">
        <v>96.789040279999995</v>
      </c>
      <c r="I17" s="19">
        <v>3.279067789</v>
      </c>
      <c r="J17" s="19"/>
      <c r="K17" s="19"/>
      <c r="L17" s="19"/>
    </row>
    <row r="18" spans="1:12">
      <c r="A18" s="19"/>
      <c r="B18" s="19"/>
      <c r="C18" s="19"/>
      <c r="D18" s="19">
        <f t="shared" si="0"/>
        <v>6.5</v>
      </c>
      <c r="E18" s="19">
        <v>7</v>
      </c>
      <c r="F18" s="19">
        <v>1</v>
      </c>
      <c r="G18" s="19">
        <v>0.23782</v>
      </c>
      <c r="H18" s="19">
        <v>12.88847644</v>
      </c>
      <c r="I18" s="19">
        <v>1.042124866</v>
      </c>
      <c r="J18" s="19"/>
      <c r="K18" s="19"/>
      <c r="L18" s="19"/>
    </row>
    <row r="19" spans="1:12">
      <c r="A19" s="19"/>
      <c r="B19" s="19"/>
      <c r="C19" s="19"/>
      <c r="D19" s="19">
        <f t="shared" si="0"/>
        <v>8.5</v>
      </c>
      <c r="E19" s="19">
        <v>9</v>
      </c>
      <c r="F19" s="19">
        <v>1</v>
      </c>
      <c r="G19" s="19">
        <v>0.25356000000000001</v>
      </c>
      <c r="H19" s="19">
        <v>15.356224790000001</v>
      </c>
      <c r="I19" s="19">
        <v>1.022480168</v>
      </c>
      <c r="J19" s="19"/>
      <c r="K19" s="19"/>
      <c r="L19" s="19"/>
    </row>
    <row r="20" spans="1:12">
      <c r="A20" s="19"/>
      <c r="B20" s="19"/>
      <c r="C20" s="19"/>
      <c r="D20" s="19">
        <f t="shared" si="0"/>
        <v>10.5</v>
      </c>
      <c r="E20" s="19">
        <v>11</v>
      </c>
      <c r="F20" s="19">
        <v>1</v>
      </c>
      <c r="G20" s="19">
        <v>0.24093999999999999</v>
      </c>
      <c r="H20" s="19">
        <v>15.92171853</v>
      </c>
      <c r="I20" s="19">
        <v>1.101198447</v>
      </c>
      <c r="J20" s="19"/>
      <c r="K20" s="19"/>
      <c r="L20" s="19"/>
    </row>
    <row r="21" spans="1:12">
      <c r="A21" s="19"/>
      <c r="B21" s="19"/>
      <c r="C21" s="19"/>
      <c r="D21" s="19">
        <f t="shared" si="0"/>
        <v>12.5</v>
      </c>
      <c r="E21" s="19">
        <v>13</v>
      </c>
      <c r="F21" s="19">
        <v>1</v>
      </c>
      <c r="G21" s="19">
        <v>0.20449999999999999</v>
      </c>
      <c r="H21" s="19">
        <v>15.99077701</v>
      </c>
      <c r="I21" s="19">
        <v>0.86728052</v>
      </c>
      <c r="J21" s="19"/>
      <c r="K21" s="19"/>
      <c r="L21" s="19"/>
    </row>
    <row r="22" spans="1:12">
      <c r="A22" s="19"/>
      <c r="B22" s="19"/>
      <c r="C22" s="19"/>
      <c r="D22" s="19">
        <f t="shared" si="0"/>
        <v>14.5</v>
      </c>
      <c r="E22" s="19">
        <v>15</v>
      </c>
      <c r="F22" s="19">
        <v>1</v>
      </c>
      <c r="G22" s="19">
        <v>0.21221999999999999</v>
      </c>
      <c r="H22" s="19">
        <v>18.116542840000001</v>
      </c>
      <c r="I22" s="19">
        <v>1.246697873</v>
      </c>
      <c r="J22" s="19"/>
      <c r="K22" s="19"/>
      <c r="L22" s="19"/>
    </row>
    <row r="23" spans="1:12">
      <c r="A23" s="19"/>
      <c r="B23" s="19"/>
      <c r="C23" s="19"/>
      <c r="D23" s="19">
        <f t="shared" si="0"/>
        <v>16.5</v>
      </c>
      <c r="E23" s="19">
        <v>17</v>
      </c>
      <c r="F23" s="19">
        <v>1</v>
      </c>
      <c r="G23" s="19">
        <v>0.25625999999999999</v>
      </c>
      <c r="H23" s="19">
        <v>18.437218560000002</v>
      </c>
      <c r="I23" s="19">
        <v>1.010813497</v>
      </c>
      <c r="J23" s="19"/>
      <c r="K23" s="19"/>
      <c r="L23" s="19"/>
    </row>
    <row r="24" spans="1:12">
      <c r="A24" s="19"/>
      <c r="B24" s="19"/>
      <c r="C24" s="19"/>
      <c r="D24" s="19">
        <f t="shared" si="0"/>
        <v>18.5</v>
      </c>
      <c r="E24" s="19">
        <v>19</v>
      </c>
      <c r="F24" s="19">
        <v>1</v>
      </c>
      <c r="G24" s="19">
        <v>0.47954000000000002</v>
      </c>
      <c r="H24" s="19">
        <v>50.804816070000001</v>
      </c>
      <c r="I24" s="19">
        <v>2.600718434</v>
      </c>
      <c r="J24" s="19"/>
      <c r="K24" s="19"/>
      <c r="L24" s="1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2022-04-17T11:52:06Z</dcterms:modified>
  <cp:category/>
  <cp:contentStatus/>
</cp:coreProperties>
</file>